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activeTab="4"/>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<sst xmlns="http://schemas.openxmlformats.org/spreadsheetml/2006/main" count="1199" uniqueCount="427">
  <si>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</si>
  <si>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</si>
  <si>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</si>
  <si>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</si>
  <si>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</si>
  <si>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</si>
  <si>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</si>
  <si>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</si>
  <si>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</si>
  <si>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</si>
  <si>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</si>
  <si>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</si>
  <si>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</si>
  <si>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</si>
  <si>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</si>
  <si>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</si>
  <si>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</si>
  <si>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</si>
  <si>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</si>
  <si>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</si>
  <si>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</si>
  <si>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</si>
  <si>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</si>
  <si>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</si>
  <si>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</si>
  <si>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</si>
  <si>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</si>
  <si>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</si>
  <si>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</si>
  <si>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</si>
  <si>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</si>
  <si>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</si>
  <si>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</si>
  <si>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</si>
  <si>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</si>
  <si>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</si>
  <si>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</si>
  <si>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</si>
  <si>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</si>
  <si>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</si>
  <si>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</si>
  <si>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</si>
  <si>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</si>
  <si>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</si>
  <si>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</si>
  <si>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</si>
  <si>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</si>
  <si>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</si>
  <si>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</si>
  <si>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</si>
  <si>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</si>
  <si>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</si>
  <si>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</si>
  <si>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</si>
  <si>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</si>
  <si>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</si>
  <si>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</si>
  <si>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</si>
  <si>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</si>
  <si>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</si>
  <si>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</si>
  <si>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</si>
  <si>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</si>
  <si>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</si>
  <si>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</si>
  <si>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</si>
  <si>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</si>
  <si>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</si>
  <si>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</si>
  <si>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</si>
  <si>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</si>
  <si>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</si>
  <si>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</si>
  <si>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</si>
  <si>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</si>
  <si>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</si>
  <si>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</si>
  <si>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</si>
  <si>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</si>
  <si>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</si>
  <si>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</si>
  <si>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</si>
  <si>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</si>
  <si>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</si>
  <si>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</si>
  <si>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</si>
  <si>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</si>
  <si>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</si>
  <si>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</si>
  <si>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</si>
  <si>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</si>
  <si>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</si>
  <si>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</si>
  <si>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</si>
  <si>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</si>
  <si>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</si>
  <si>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</si>
  <si>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</si>
  <si>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</si>
  <si>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</si>
  <si>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</si>
  <si>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</si>
  <si>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</si>
  <si>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</si>
  <si>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</si>
  <si>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</si>
  <si>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</si>
  <si>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</si>
  <si>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</si>
  <si>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</si>
  <si>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</si>
  <si>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</si>
  <si>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</si>
  <si>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</si>
  <si>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</si>
  <si>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</si>
  <si>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</si>
  <si>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</si>
  <si>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</si>
  <si>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</si>
  <si>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</si>
  <si>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</si>
  <si>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</si>
  <si>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</si>
  <si>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</si>
  <si>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</si>
  <si>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</si>
  <si>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</si>
  <si>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</si>
  <si>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</si>
  <si>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</si>
  <si>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</si>
  <si>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</si>
  <si>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</si>
  <si>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</si>
  <si>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</si>
  <si>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</si>
  <si>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</si>
  <si>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</si>
  <si>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</si>
  <si>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</si>
  <si>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</si>
  <si>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</si>
  <si>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</si>
  <si>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</si>
  <si>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</si>
  <si>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</si>
  <si>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</si>
  <si>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</si>
  <si>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</si>
  <si>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</si>
  <si>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</si>
  <si>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</si>
  <si>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</si>
  <si>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</si>
  <si>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</si>
  <si>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</si>
  <si>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</si>
  <si>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</si>
  <si>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</si>
  <si>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</si>
  <si>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</si>
  <si>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</si>
  <si>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</si>
  <si>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</si>
  <si>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</si>
  <si>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</si>
  <si>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</si>
  <si>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</si>
  <si>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</si>
  <si>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</si>
  <si>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</si>
  <si>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</si>
  <si>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</si>
  <si>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</si>
  <si>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</si>
  <si>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</si>
  <si>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</si>
  <si>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</si>
  <si>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</si>
  <si>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</si>
  <si>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</si>
  <si>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</si>
  <si>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</si>
  <si>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</si>
  <si>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</si>
  <si>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</si>
  <si>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</si>
  <si>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</si>
  <si>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</si>
  <si>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</si>
  <si>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</si>
  <si>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</si>
  <si>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</si>
  <si>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</si>
  <si>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</si>
  <si>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</si>
  <si>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</si>
  <si>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</si>
  <si>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</si>
  <si>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</si>
  <si>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</si>
  <si>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</si>
  <si>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</si>
  <si>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</si>
  <si>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</si>
  <si>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</si>
  <si>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</si>
  <si>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</si>
  <si>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</si>
  <si>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</si>
  <si>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</si>
  <si>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</si>
  <si>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</si>
  <si>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</si>
  <si>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</si>
  <si>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</si>
  <si>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</si>
  <si>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</si>
  <si>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</si>
  <si>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</si>
  <si>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</si>
  <si>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</si>
  <si>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</si>
  <si>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</si>
  <si>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</si>
  <si>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</si>
  <si>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</si>
  <si>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</si>
  <si>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</si>
  <si>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</si>
  <si>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</si>
  <si>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</si>
  <si>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</si>
  <si>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</si>
  <si>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</si>
  <si>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</si>
  <si>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</si>
  <si>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</si>
  <si>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</si>
  <si>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</si>
  <si>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</si>
  <si>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</si>
  <si>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</si>
  <si>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</si>
  <si>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</si>
  <si>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</si>
  <si>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</si>
  <si>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</si>
  <si>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</si>
  <si>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</si>
  <si>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</si>
  <si>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</si>
  <si>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</si>
  <si>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</si>
  <si>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</si>
  <si>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</si>
  <si>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</si>
  <si>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</si>
  <si>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</si>
  <si>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</si>
  <si>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</si>
  <si>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</si>
  <si>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</si>
  <si>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</si>
  <si>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</si>
  <si>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</si>
  <si>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</si>
  <si>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</si>
  <si>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</si>
  <si>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</si>
  <si>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</si>
  <si>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</si>
  <si>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</si>
  <si>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</si>
  <si>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</si>
  <si>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</si>
  <si>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</si>
  <si>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</si>
  <si>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</si>
  <si>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</si>
  <si>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</si>
  <si>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</si>
  <si>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</si>
  <si>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</si>
  <si>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</si>
  <si>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</si>
  <si>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</si>
  <si>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</si>
  <si>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</si>
  <si>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</si>
  <si>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</si>
  <si>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</si>
  <si>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</si>
  <si>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</si>
  <si>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</si>
  <si>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</si>
  <si>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</si>
  <si>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</si>
  <si>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</si>
  <si>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</si>
  <si>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</si>
  <si>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</si>
  <si>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</si>
  <si>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</si>
  <si>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</si>
  <si>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</si>
  <si>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</si>
  <si>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</si>
  <si>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</si>
  <si>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</si>
  <si>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</si>
  <si>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</si>
  <si>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</si>
  <si>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</si>
  <si>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</si>
  <si>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</si>
  <si>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</si>
  <si>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</si>
  <si>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</si>
  <si>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</si>
  <si>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</si>
  <si>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</si>
  <si>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</si>
  <si>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</si>
  <si>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</si>
  <si>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</si>
  <si>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</si>
  <si>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</si>
  <si>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</si>
  <si>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</si>
  <si>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</si>
  <si>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</si>
  <si>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</si>
  <si>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</si>
  <si>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</si>
  <si>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</si>
  <si>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</si>
  <si>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</si>
  <si>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</si>
  <si>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</si>
  <si>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</si>
  <si>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</si>
  <si>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</si>
  <si>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</si>
  <si>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</si>
  <si>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</si>
  <si>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</si>
  <si>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</si>
  <si>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</si>
  <si>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</si>
  <si>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</si>
  <si>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</si>
  <si>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</si>
  <si>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</si>
  <si>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</si>
  <si>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</si>
  <si>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</si>
  <si>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</si>
  <si>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</si>
  <si>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</si>
  <si>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</si>
  <si>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</si>
  <si>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</si>
  <si>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</si>
  <si>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</si>
  <si>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</si>
  <si>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</si>
  <si>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</si>
  <si>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</si>
  <si>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</si>
  <si>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</si>
  <si>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</si>
  <si>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</si>
  <si>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</si>
  <si>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</si>
  <si>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</si>
  <si>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</si>
  <si>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</si>
  <si>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</si>
  <si>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</si>
  <si>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</si>
  <si>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</si>
  <si>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</si>
  <si>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</si>
  <si>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</si>
  <si>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</si>
  <si>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</si>
  <si>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</si>
  <si>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</si>
  <si>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</si>
  <si>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</si>
  <si>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</si>
  <si>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</si>
  <si>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</si>
  <si>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</si>
  <si>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</si>
  <si>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</si>
  <si>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</si>
  <si>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</si>
  <si>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</si>
  <si>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</si>
  <si>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</si>
  <si>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</si>
  <si>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</si>
  <si>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</si>
  <si>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</si>
  <si>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</si>
  <si>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</si>
  <si>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</si>
  <si>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</si>
  <si>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</si>
  <si>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</si>
  <si>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</si>
  <si>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</si>
  <si>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</si>
  <si>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</si>
  <si>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</si>
  <si>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</si>
  <si>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</si>
  <si>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</si>
  <si>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P_Кд_25_ЛК150_017589</t>
  </si>
  <si>
    <t>Электроснабжение ЭПУ потребителей в соответствии с договором на ТП № 3-38-25-3633 г. Краснодар</t>
  </si>
  <si>
    <t>0,15 км;</t>
  </si>
  <si>
    <t>ВЛИ-0,4 кВ от РУ-0,4 кВ ТП-16 до границы земельного участка, расположенного по адресу: г. Краснодар, ул. 1-го Мая 397, к. н.: 23:43:0130045:427</t>
  </si>
  <si>
    <t>СИП-2А сечением не менее 3×35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</si>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</sst>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43" fontId="1" fillId="0" borderId="0" applyFont="0" applyFill="0" applyBorder="0" applyAlignment="0" applyProtection="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0" fontId="56" fillId="0" borderId="1" xfId="62688"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9">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xfId="62688" builtinId="3"/>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0.49778321660000002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0.40801903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P_Кд_25_ЛК150_017589</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Электроснабжение ЭПУ потребителей в соответствии с договором на ТП № 3-38-25-3633 г. Краснодар</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412</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P_Кд_25_ЛК150_017589</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Электроснабжение ЭПУ потребителей в соответствии с договором на ТП № 3-38-25-3633 г. Краснодар</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P_Кд_25_ЛК150_017589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Электроснабжение ЭПУ потребителей в соответствии с договором на ТП № 3-38-25-3633 г. Краснодар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ТП-16 до границы земельного участка, расположенного по адресу: г. Краснодар, ул. 1-го Мая 397, к. н.: 23:43:0130045:427</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B10" zoomScale="90" zoomScaleNormal="100" zoomScaleSheetLayoutView="90" workbookViewId="0">
      <selection activeCell="A18" sqref="A18:C1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P_Кд_25_ЛК150_017589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3-38-25-3633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3-38-25-3633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3×35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P_Кд_25_ЛК150_017589</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Электроснабжение ЭПУ потребителей в соответствии с договором на ТП № 3-38-25-3633 г. Краснодар</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29" t="s">
        <v>5</v>
      </c>
      <c r="B10" s="229"/>
      <c r="C10" s="229"/>
      <c r="D10" s="229"/>
      <c r="E10" s="229"/>
      <c r="F10" s="229"/>
      <c r="G10" s="229"/>
      <c r="H10" s="229"/>
      <c r="I10" s="229"/>
      <c r="J10" s="229"/>
    </row>
    <row r="11" spans="1:42" ht="18.75">
      <c r="A11" s="245"/>
      <c r="B11" s="245"/>
      <c r="C11" s="245"/>
      <c r="D11" s="245"/>
      <c r="E11" s="245"/>
      <c r="F11" s="245"/>
      <c r="G11" s="245"/>
      <c r="H11" s="245"/>
      <c r="I11" s="245"/>
      <c r="J11" s="245"/>
    </row>
    <row r="12" spans="1:42">
      <c r="A12" s="279" t="str">
        <f>'1. паспорт местоположение'!A12:C12</f>
        <v>P_Кд_25_ЛК150_017589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7"/>
      <c r="B14" s="247"/>
      <c r="C14" s="247"/>
      <c r="D14" s="247"/>
      <c r="E14" s="247"/>
      <c r="F14" s="247"/>
      <c r="G14" s="247"/>
      <c r="H14" s="247"/>
      <c r="I14" s="247"/>
      <c r="J14" s="247"/>
    </row>
    <row r="15" spans="1:42">
      <c r="A15" s="279" t="str">
        <f>'1. паспорт местоположение'!A15:C15</f>
        <v>Электроснабжение ЭПУ потребителей в соответствии с договором на ТП № 3-38-25-3633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402</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C40" sqref="AC4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6" t="str">
        <f>'1. паспорт местоположение'!A12:C12</f>
        <v>P_Кд_25_ЛК150_017589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6" t="str">
        <f>'1. паспорт местоположение'!A15:C15</f>
        <v>Электроснабжение ЭПУ потребителей в соответствии с договором на ТП № 3-38-25-3633 г. Краснодар</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5" t="s">
        <v>106</v>
      </c>
      <c r="B20" s="285" t="s">
        <v>105</v>
      </c>
      <c r="C20" s="285" t="s">
        <v>104</v>
      </c>
      <c r="D20" s="285"/>
      <c r="E20" s="290" t="s">
        <v>103</v>
      </c>
      <c r="F20" s="290"/>
      <c r="G20" s="285"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1" t="s">
        <v>102</v>
      </c>
      <c r="AG20" s="301"/>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0.49778321660000002</v>
      </c>
      <c r="AE24" s="37">
        <f>'1. паспорт местоположение'!C47</f>
        <v>0.49778321660000002</v>
      </c>
      <c r="AF24" s="37">
        <f>P24+L24+T24+X24+AB24</f>
        <v>0</v>
      </c>
      <c r="AG24" s="37">
        <f>AD24+N24+R24+V24+Z24</f>
        <v>0.49778321660000002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0.49778321660000002</v>
      </c>
      <c r="AE27" s="220">
        <f>AE24</f>
        <v>0.49778321660000002</v>
      </c>
      <c r="AF27" s="37">
        <f t="shared" si="1"/>
        <v>0</v>
      </c>
      <c r="AG27" s="37">
        <f t="shared" si="2"/>
        <v>0.49778321660000002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0.40801903</v>
      </c>
      <c r="AE30" s="37">
        <f>'1. паспорт местоположение'!C48</f>
        <v>0.40801903</v>
      </c>
      <c r="AF30" s="37">
        <f t="shared" si="1"/>
        <v>0</v>
      </c>
      <c r="AG30" s="37">
        <f t="shared" si="2"/>
        <v>0.40801903</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3" t="str">
        <f>'1. паспорт местоположение'!A12:C12</f>
        <v>P_Кд_25_ЛК150_017589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3" t="str">
        <f>'1. паспорт местоположение'!A15:C15</f>
        <v>Электроснабжение ЭПУ потребителей в соответствии с договором на ТП № 3-38-25-3633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8.75" customHeight="1">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3">
        <v>0.15</v>
      </c>
      <c r="J26" s="158" t="s">
        <v>285</v>
      </c>
      <c r="K26" s="158" t="s">
        <v>285</v>
      </c>
      <c r="L26" s="158" t="s">
        <v>285</v>
      </c>
      <c r="M26" s="159" t="s">
        <v>395</v>
      </c>
      <c r="N26" s="222" t="str">
        <f>A15</f>
        <v>Электроснабжение ЭПУ потребителей в соответствии с договором на ТП № 3-38-25-3633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P_Кд_25_ЛК150_017589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3-38-25-3633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3-38-25-3633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0.49778321660000002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4" t="s">
        <v>402</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2026-08-06T12:16:51Z</dcterms:modified>
</cp:coreProperties>
</file>